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J16" i="1"/>
  <c r="I16" i="1"/>
  <c r="H14" i="1"/>
  <c r="H16" i="1" s="1"/>
  <c r="K13" i="1"/>
  <c r="K15" i="1" s="1"/>
  <c r="J13" i="1"/>
  <c r="J15" i="1" s="1"/>
  <c r="I13" i="1"/>
  <c r="I15" i="1" s="1"/>
  <c r="L14" i="1" l="1"/>
  <c r="H13" i="1"/>
  <c r="H15" i="1" s="1"/>
  <c r="L16" i="1" l="1"/>
  <c r="L13" i="1"/>
  <c r="L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<sst xmlns="http://schemas.openxmlformats.org/spreadsheetml/2006/main" count="27" uniqueCount="25">
  <si>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</si>
  <si>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</si>
  <si>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</si>
  <si>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</si>
  <si>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</si>
  <si>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</si>
  <si>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</si>
  <si>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</si>
  <si>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</si>
  <si>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</si>
  <si>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</si>
  <si>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</si>
  <si>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</si>
  <si>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</si>
  <si>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</si>
  <si>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</si>
  <si>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</si>
  <si>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</si>
  <si>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</si>
  <si>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</si>
  <si>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</si>
  <si>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</si>
  <si>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2016-2020</t>
  </si>
  <si>
    <t>Приложение № 3</t>
  </si>
  <si>
    <t>к постановлению Администрации городского округа Домодедово от 01.08.2016 № 2245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</si>
</sst>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top" wrapText="1"/>
    </xf>
    <xf numFmtId="16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D1" workbookViewId="0">
      <selection activeCell="P11" sqref="P11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2" ht="15.75" x14ac:dyDescent="0.25">
      <c r="A1" s="1"/>
      <c r="B1" s="2"/>
      <c r="C1" s="2"/>
      <c r="D1" s="2" t="s">
        <v>23</v>
      </c>
      <c r="E1" s="2"/>
      <c r="F1" s="3"/>
      <c r="G1" s="2"/>
      <c r="H1" s="2"/>
      <c r="I1" s="2"/>
      <c r="J1" s="2"/>
      <c r="K1" s="2"/>
      <c r="L1" s="2"/>
    </row>
    <row r="2" spans="1:12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</row>
    <row r="4" spans="1:12" ht="15.75" x14ac:dyDescent="0.25">
      <c r="A4" s="1"/>
      <c r="B4" s="2"/>
      <c r="C4" s="2"/>
      <c r="D4" s="17" t="s">
        <v>13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</row>
    <row r="6" spans="1:12" s="7" customFormat="1" ht="69.75" customHeight="1" x14ac:dyDescent="0.2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s="6" customFormat="1" ht="12.75" x14ac:dyDescent="0.2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s="6" customFormat="1" ht="12.75" x14ac:dyDescent="0.2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s="8" customFormat="1" ht="12.75" x14ac:dyDescent="0.2"/>
    <row r="10" spans="1:12" s="8" customFormat="1" ht="70.5" customHeight="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15</v>
      </c>
      <c r="G10" s="22" t="s">
        <v>5</v>
      </c>
      <c r="H10" s="24" t="s">
        <v>6</v>
      </c>
      <c r="I10" s="25"/>
      <c r="J10" s="25"/>
      <c r="K10" s="26"/>
      <c r="L10" s="27" t="s">
        <v>7</v>
      </c>
    </row>
    <row r="11" spans="1:12" s="8" customFormat="1" ht="12.75" x14ac:dyDescent="0.2">
      <c r="A11" s="28"/>
      <c r="B11" s="28"/>
      <c r="C11" s="28"/>
      <c r="D11" s="28"/>
      <c r="E11" s="28"/>
      <c r="F11" s="28"/>
      <c r="G11" s="23"/>
      <c r="H11" s="12" t="s">
        <v>8</v>
      </c>
      <c r="I11" s="12">
        <v>2016</v>
      </c>
      <c r="J11" s="12">
        <v>2017</v>
      </c>
      <c r="K11" s="12">
        <v>2018</v>
      </c>
      <c r="L11" s="28"/>
    </row>
    <row r="12" spans="1:12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2" s="8" customFormat="1" ht="22.5" customHeight="1" x14ac:dyDescent="0.2">
      <c r="A13" s="29" t="s">
        <v>9</v>
      </c>
      <c r="B13" s="31" t="s">
        <v>19</v>
      </c>
      <c r="C13" s="19" t="s">
        <v>22</v>
      </c>
      <c r="D13" s="19" t="s">
        <v>20</v>
      </c>
      <c r="E13" s="21">
        <v>190184</v>
      </c>
      <c r="F13" s="19">
        <v>0</v>
      </c>
      <c r="G13" s="10" t="s">
        <v>10</v>
      </c>
      <c r="H13" s="14">
        <f>H14</f>
        <v>137936.54</v>
      </c>
      <c r="I13" s="14">
        <f>I14</f>
        <v>49936.54</v>
      </c>
      <c r="J13" s="14">
        <f>J14</f>
        <v>44000</v>
      </c>
      <c r="K13" s="14">
        <f>K14</f>
        <v>44000</v>
      </c>
      <c r="L13" s="14">
        <f>L14</f>
        <v>52247.459999999992</v>
      </c>
    </row>
    <row r="14" spans="1:12" s="8" customFormat="1" ht="69.75" customHeight="1" x14ac:dyDescent="0.2">
      <c r="A14" s="30"/>
      <c r="B14" s="32"/>
      <c r="C14" s="20"/>
      <c r="D14" s="20"/>
      <c r="E14" s="20"/>
      <c r="F14" s="20"/>
      <c r="G14" s="10" t="s">
        <v>11</v>
      </c>
      <c r="H14" s="14">
        <f>I14+J14+K14</f>
        <v>137936.54</v>
      </c>
      <c r="I14" s="16">
        <v>49936.54</v>
      </c>
      <c r="J14" s="14">
        <v>44000</v>
      </c>
      <c r="K14" s="14">
        <v>44000</v>
      </c>
      <c r="L14" s="14">
        <f>E13-H14</f>
        <v>52247.459999999992</v>
      </c>
    </row>
    <row r="15" spans="1:12" s="8" customFormat="1" ht="12.75" x14ac:dyDescent="0.2">
      <c r="A15" s="33" t="s">
        <v>12</v>
      </c>
      <c r="B15" s="34"/>
      <c r="C15" s="10"/>
      <c r="D15" s="10"/>
      <c r="E15" s="10"/>
      <c r="F15" s="10"/>
      <c r="G15" s="11" t="s">
        <v>8</v>
      </c>
      <c r="H15" s="15">
        <f t="shared" ref="H15:L16" si="0">H13</f>
        <v>137936.54</v>
      </c>
      <c r="I15" s="15">
        <f t="shared" si="0"/>
        <v>49936.54</v>
      </c>
      <c r="J15" s="15">
        <f t="shared" si="0"/>
        <v>44000</v>
      </c>
      <c r="K15" s="15">
        <f t="shared" si="0"/>
        <v>44000</v>
      </c>
      <c r="L15" s="14">
        <f t="shared" si="0"/>
        <v>52247.459999999992</v>
      </c>
    </row>
    <row r="16" spans="1:12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137936.54</v>
      </c>
      <c r="I16" s="15">
        <f t="shared" si="0"/>
        <v>49936.54</v>
      </c>
      <c r="J16" s="15">
        <f t="shared" si="0"/>
        <v>44000</v>
      </c>
      <c r="K16" s="15">
        <f t="shared" si="0"/>
        <v>44000</v>
      </c>
      <c r="L16" s="14">
        <f t="shared" si="0"/>
        <v>52247.459999999992</v>
      </c>
    </row>
    <row r="17" s="8" customFormat="1" ht="12.75" x14ac:dyDescent="0.2"/>
  </sheetData>
  <mergeCells count="20"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D4:L4"/>
    <mergeCell ref="C13:C14"/>
    <mergeCell ref="D13:D14"/>
    <mergeCell ref="E13:E14"/>
    <mergeCell ref="F13:F14"/>
    <mergeCell ref="G10:G11"/>
    <mergeCell ref="H10:K10"/>
    <mergeCell ref="L10:L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2016-10-26T15:09:21Z</dcterms:modified>
</cp:coreProperties>
</file>